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690" windowWidth="14940" windowHeight="8730"/>
  </bookViews>
  <sheets>
    <sheet name="Лист1" sheetId="2" r:id="rId1"/>
  </sheets>
  <calcPr calcId="144525"/>
</workbook>
</file>

<file path=xl/calcChain.xml><?xml version="1.0" encoding="utf-8"?>
<calcChain xmlns="http://schemas.openxmlformats.org/spreadsheetml/2006/main">
  <c r="G19" i="2" l="1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18" i="2"/>
  <c r="E44" i="2"/>
  <c r="F44" i="2"/>
  <c r="G44" i="2" s="1"/>
  <c r="D20" i="2"/>
  <c r="D44" i="2" l="1"/>
</calcChain>
</file>

<file path=xl/sharedStrings.xml><?xml version="1.0" encoding="utf-8"?>
<sst xmlns="http://schemas.openxmlformats.org/spreadsheetml/2006/main" count="43" uniqueCount="42">
  <si>
    <t/>
  </si>
  <si>
    <t>№ строки</t>
  </si>
  <si>
    <t>Наименование субсидии</t>
  </si>
  <si>
    <t>Целевая статья</t>
  </si>
  <si>
    <t>к решению Северо-Енисейского</t>
  </si>
  <si>
    <t xml:space="preserve"> районного Совета депутатов</t>
  </si>
  <si>
    <t>(тыс. рублей)</t>
  </si>
  <si>
    <t>1</t>
  </si>
  <si>
    <t>Всего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</si>
  <si>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</si>
  <si>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</si>
  <si>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</si>
  <si>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</si>
  <si>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</si>
  <si>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</si>
  <si>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</si>
  <si>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Поддержка отрасли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</si>
  <si>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</si>
  <si>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</si>
  <si>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</si>
  <si>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</si>
  <si>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</si>
  <si>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Субсидии бюджетам муниципальных образований 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вод, в рамках подпрограммы «Чистая вода»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 </t>
  </si>
  <si>
    <t>Субсидия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«Поддержка внедрения стандартов предоставления (оказания) муниципальных услуг и повышения качества жизни населения» государственной программы Красноярского края «Содействие развитию местного самоуправления»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</si>
  <si>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</si>
  <si>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края на реализацию проектов по благоустройству территорий сельских населенных пунктов и городских поселений с численностью населения не более 10000 человек, инициированных гражданами соответствующего населенного пункта, поселения в рамках подпрограммы «Поддержка муниципальных проектов по благоустройству территорий и вопросов местного значения» государственной программы Красноярского края «Содействие развитию местного самоуправления»</t>
  </si>
  <si>
    <t>Субсидии бюджетам муниципальных районов и городских округов Красноярского края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в рамках подпрограммы «Развитие системы подготовки спортивного резерва» государственной программы Красноярского края «Развитие физической культуры и спорта»</t>
  </si>
  <si>
    <t>Субсидии бюджетам муниципальных районов и городских округов Красноярского края на поддержку спортивных клубов по месту жительства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</si>
  <si>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</si>
  <si>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 в рамках подпрограммы «Патриотическое воспитание молодежи» государственной программы Красноярского края «Молодежь Красноярского края в XXI веке»</t>
  </si>
  <si>
    <t>Субсидии бюджетам муниципальных образований на организацию (строительство) мест (площадок) накопления отходов потребления и приобретение контейнерного оборудования в рамках подпрограммы «Обращение с отходами» государственной программы Красноярского края «Охрана окружающей среды, воспроизводство природных ресурсов»</t>
  </si>
  <si>
    <t>Субсидии бюджетам муниципальных образований на реализацию мероприятий, направленных на повышение безопасности дорожного движения за счет средств дорожного фонда Красноярского края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</si>
  <si>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Субсидии бюджетам муниципальных образований края, расположенных в районах Крайнего Севера и приравненных к ним местностях с ограниченными сроками завоза грузов, на финансирование затрат теплоснабжающих и энергосбытовых организаций, осуществляющих производство и (или) реализацию тепловой и электрической энергии, возникших вследствие разницы между фактической стоимостью топлива и стоимостью топлива, учтенной в тарифах на тепловую и электрическую энергию на 2019 год,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</si>
  <si>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Средства на повышение с 1 октября 2019 года на 4,3 процента заработной платы работников бюджетной сферы Красноярского края за исключением заработной платы отдельных категорий работников, увеличение оплаты труда которых осуществляется в соответствии с указами Президента Российской Федерации, предусматривающими мероприятия по повышению заработной платы, а также в связи с увеличением региональных выплат и (или) выплат, обеспечивающих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</si>
  <si>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Средства на повышение минимальных размеров окладов (должностных окладов), ставок заработной платы работников бюджетной сферы края, которым предоставляется региональныя выплата, и выплату заработной платы отдетным категориям работников бюджетной сферы края в части, соответствующей размерам заработной платы, установленным для целей расчета региональной выплаты, в связи с повышением размеров их оплаты труда по министерству финансов Красноярского края в рамках непрограммных асходов отдельных органов исполнительной власти</t>
  </si>
  <si>
    <t>Утверждено решением Северо-Енисейского районного Совета депутатов</t>
  </si>
  <si>
    <t>Бюджетная роспись с учетом изменений</t>
  </si>
  <si>
    <t>Исполнено</t>
  </si>
  <si>
    <t>Процент исполнения</t>
  </si>
  <si>
    <t>Приложение 7</t>
  </si>
  <si>
    <t xml:space="preserve">                 Перечень субсидий,  перечисляемых бюджету Северо-Енисейского района из краевого бюджета в 2019 году </t>
  </si>
  <si>
    <t>от 15.06.2020  № 813-60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</si>
</sst>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\ hh:mm"/>
    <numFmt numFmtId="165" formatCode="?"/>
    <numFmt numFmtId="166" formatCode="#,##0.0"/>
    <numFmt numFmtId="167" formatCode="0.0"/>
  </numFmts>
  <fonts count="8" x14ac:knownFonts="1">
    <font>
      <sz val="10"/>
      <name val="Arial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 applyAlignment="1" applyProtection="1">
      <alignment horizontal="left"/>
    </xf>
    <xf numFmtId="164" fontId="1" fillId="0" borderId="0" xfId="0" applyNumberFormat="1" applyFont="1" applyBorder="1" applyAlignment="1" applyProtection="1">
      <alignment horizontal="center"/>
    </xf>
    <xf numFmtId="0" fontId="3" fillId="0" borderId="0" xfId="0" applyFont="1" applyBorder="1"/>
    <xf numFmtId="49" fontId="4" fillId="0" borderId="0" xfId="0" applyNumberFormat="1" applyFont="1" applyBorder="1" applyAlignment="1" applyProtection="1">
      <alignment vertical="center" wrapText="1"/>
    </xf>
    <xf numFmtId="0" fontId="3" fillId="0" borderId="0" xfId="0" applyFont="1" applyBorder="1" applyAlignment="1"/>
    <xf numFmtId="0" fontId="3" fillId="0" borderId="0" xfId="0" applyFont="1"/>
    <xf numFmtId="49" fontId="4" fillId="0" borderId="0" xfId="0" applyNumberFormat="1" applyFont="1" applyBorder="1" applyAlignment="1" applyProtection="1">
      <alignment wrapText="1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4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 applyProtection="1">
      <alignment horizontal="justify" vertical="top" wrapText="1"/>
    </xf>
    <xf numFmtId="166" fontId="3" fillId="0" borderId="0" xfId="0" applyNumberFormat="1" applyFo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 applyProtection="1">
      <alignment horizontal="center" vertical="top" wrapText="1"/>
    </xf>
    <xf numFmtId="49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center"/>
    </xf>
    <xf numFmtId="166" fontId="2" fillId="0" borderId="0" xfId="0" applyNumberFormat="1" applyFont="1" applyBorder="1" applyAlignment="1" applyProtection="1">
      <alignment horizontal="center" vertical="center"/>
    </xf>
    <xf numFmtId="4" fontId="2" fillId="0" borderId="1" xfId="0" applyNumberFormat="1" applyFont="1" applyBorder="1" applyAlignment="1" applyProtection="1">
      <alignment horizontal="right" vertical="top" wrapText="1"/>
    </xf>
    <xf numFmtId="49" fontId="2" fillId="0" borderId="1" xfId="0" applyNumberFormat="1" applyFont="1" applyFill="1" applyBorder="1" applyAlignment="1" applyProtection="1">
      <alignment horizontal="left" vertical="top" wrapText="1"/>
    </xf>
    <xf numFmtId="4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1" xfId="0" applyNumberFormat="1" applyFont="1" applyBorder="1" applyAlignment="1" applyProtection="1">
      <alignment horizontal="left"/>
    </xf>
    <xf numFmtId="0" fontId="2" fillId="0" borderId="0" xfId="0" applyFont="1"/>
    <xf numFmtId="165" fontId="2" fillId="0" borderId="1" xfId="0" applyNumberFormat="1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/>
    </xf>
    <xf numFmtId="0" fontId="7" fillId="0" borderId="0" xfId="0" applyFont="1" applyAlignment="1">
      <alignment vertical="top" wrapText="1"/>
    </xf>
    <xf numFmtId="0" fontId="7" fillId="0" borderId="1" xfId="0" applyFont="1" applyBorder="1" applyAlignment="1">
      <alignment vertical="top" wrapText="1"/>
    </xf>
    <xf numFmtId="166" fontId="2" fillId="2" borderId="1" xfId="0" applyNumberFormat="1" applyFont="1" applyFill="1" applyBorder="1" applyAlignment="1">
      <alignment horizontal="right" vertical="top"/>
    </xf>
    <xf numFmtId="166" fontId="2" fillId="2" borderId="1" xfId="0" applyNumberFormat="1" applyFont="1" applyFill="1" applyBorder="1" applyAlignment="1" applyProtection="1">
      <alignment horizontal="right" vertical="top" wrapText="1"/>
    </xf>
    <xf numFmtId="166" fontId="2" fillId="0" borderId="1" xfId="0" applyNumberFormat="1" applyFont="1" applyFill="1" applyBorder="1" applyAlignment="1" applyProtection="1">
      <alignment horizontal="right" vertical="top" wrapText="1"/>
    </xf>
    <xf numFmtId="166" fontId="2" fillId="0" borderId="1" xfId="0" applyNumberFormat="1" applyFont="1" applyFill="1" applyBorder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165" fontId="2" fillId="2" borderId="1" xfId="0" applyNumberFormat="1" applyFont="1" applyFill="1" applyBorder="1" applyAlignment="1" applyProtection="1">
      <alignment horizontal="left" vertical="top" wrapText="1"/>
    </xf>
    <xf numFmtId="4" fontId="2" fillId="2" borderId="1" xfId="0" applyNumberFormat="1" applyFont="1" applyFill="1" applyBorder="1" applyAlignment="1" applyProtection="1">
      <alignment horizontal="right" vertical="top" wrapText="1"/>
    </xf>
    <xf numFmtId="167" fontId="2" fillId="0" borderId="1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right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right" wrapText="1"/>
    </xf>
    <xf numFmtId="0" fontId="2" fillId="0" borderId="0" xfId="0" applyFont="1" applyBorder="1" applyAlignment="1" applyProtection="1">
      <alignment horizontal="right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7"/>
  <sheetViews>
    <sheetView tabSelected="1" topLeftCell="A4" workbookViewId="0">
      <selection activeCell="D8" sqref="D8:G8"/>
    </sheetView>
  </sheetViews>
  <sheetFormatPr defaultColWidth="9.140625" defaultRowHeight="12.75" x14ac:dyDescent="0.2"/>
  <cols>
    <col min="1" max="1" width="5.28515625" style="6" customWidth="1"/>
    <col min="2" max="2" width="56" style="6" customWidth="1"/>
    <col min="3" max="3" width="10.5703125" style="6" hidden="1" customWidth="1"/>
    <col min="4" max="4" width="12" style="6" customWidth="1"/>
    <col min="5" max="5" width="13" style="6" customWidth="1"/>
    <col min="6" max="6" width="12.5703125" style="6" customWidth="1"/>
    <col min="7" max="7" width="9.7109375" style="6" customWidth="1"/>
    <col min="8" max="8" width="13.140625" style="6" customWidth="1"/>
    <col min="9" max="11" width="9.140625" style="6" customWidth="1"/>
    <col min="12" max="16384" width="9.140625" style="6"/>
  </cols>
  <sheetData>
    <row r="1" spans="1:11" hidden="1" x14ac:dyDescent="0.2">
      <c r="A1" s="3"/>
      <c r="B1" s="4" t="s">
        <v>0</v>
      </c>
      <c r="C1" s="5"/>
      <c r="D1" s="5"/>
      <c r="E1" s="5"/>
      <c r="F1" s="5"/>
    </row>
    <row r="2" spans="1:11" ht="3" hidden="1" customHeight="1" x14ac:dyDescent="0.2">
      <c r="A2" s="3"/>
      <c r="B2" s="7" t="s">
        <v>0</v>
      </c>
      <c r="C2" s="3"/>
      <c r="D2" s="3"/>
      <c r="E2" s="3"/>
      <c r="F2" s="3"/>
    </row>
    <row r="3" spans="1:11" ht="7.5" hidden="1" customHeight="1" x14ac:dyDescent="0.2">
      <c r="A3" s="3"/>
      <c r="B3" s="8"/>
      <c r="C3" s="8"/>
      <c r="D3" s="8"/>
      <c r="E3" s="8"/>
      <c r="F3" s="3"/>
      <c r="G3" s="8"/>
      <c r="H3" s="8"/>
      <c r="I3" s="8"/>
    </row>
    <row r="4" spans="1:11" x14ac:dyDescent="0.2">
      <c r="A4" s="3"/>
      <c r="B4" s="8"/>
      <c r="C4" s="8"/>
      <c r="D4" s="32"/>
      <c r="E4" s="32"/>
      <c r="F4" s="32"/>
      <c r="G4" s="8"/>
      <c r="H4" s="8"/>
      <c r="I4" s="8"/>
    </row>
    <row r="5" spans="1:11" ht="15.6" customHeight="1" x14ac:dyDescent="0.25">
      <c r="A5" s="3"/>
      <c r="B5" s="9"/>
      <c r="C5" s="8"/>
      <c r="D5" s="48" t="s">
        <v>39</v>
      </c>
      <c r="E5" s="48"/>
      <c r="F5" s="48"/>
      <c r="G5" s="48"/>
      <c r="H5" s="8"/>
      <c r="I5" s="8"/>
    </row>
    <row r="6" spans="1:11" ht="15.6" customHeight="1" x14ac:dyDescent="0.25">
      <c r="A6" s="3"/>
      <c r="B6" s="1"/>
      <c r="C6" s="3"/>
      <c r="D6" s="49" t="s">
        <v>4</v>
      </c>
      <c r="E6" s="49"/>
      <c r="F6" s="49"/>
      <c r="G6" s="49"/>
    </row>
    <row r="7" spans="1:11" ht="15.6" customHeight="1" x14ac:dyDescent="0.25">
      <c r="A7" s="3"/>
      <c r="B7" s="1"/>
      <c r="C7" s="3"/>
      <c r="D7" s="49" t="s">
        <v>5</v>
      </c>
      <c r="E7" s="49"/>
      <c r="F7" s="49"/>
      <c r="G7" s="49"/>
      <c r="H7" s="2"/>
      <c r="I7" s="2"/>
    </row>
    <row r="8" spans="1:11" ht="15.6" customHeight="1" x14ac:dyDescent="0.25">
      <c r="A8" s="3"/>
      <c r="B8" s="8"/>
      <c r="C8" s="8"/>
      <c r="D8" s="49" t="s">
        <v>41</v>
      </c>
      <c r="E8" s="49"/>
      <c r="F8" s="49"/>
      <c r="G8" s="49"/>
      <c r="H8" s="8"/>
      <c r="I8" s="8"/>
    </row>
    <row r="9" spans="1:11" ht="12.75" customHeight="1" x14ac:dyDescent="0.25">
      <c r="A9" s="3"/>
      <c r="B9" s="11"/>
      <c r="C9" s="11"/>
      <c r="D9" s="10"/>
      <c r="E9" s="14"/>
      <c r="F9" s="14"/>
      <c r="G9" s="11"/>
      <c r="H9" s="11"/>
      <c r="I9" s="11"/>
      <c r="J9" s="12"/>
      <c r="K9" s="12"/>
    </row>
    <row r="10" spans="1:11" ht="12.75" customHeight="1" x14ac:dyDescent="0.2">
      <c r="A10" s="47" t="s">
        <v>40</v>
      </c>
      <c r="B10" s="47"/>
      <c r="C10" s="47"/>
      <c r="D10" s="47"/>
      <c r="E10" s="47"/>
      <c r="F10" s="47"/>
      <c r="G10" s="47"/>
      <c r="H10" s="11"/>
    </row>
    <row r="11" spans="1:11" ht="13.15" customHeight="1" x14ac:dyDescent="0.2">
      <c r="A11" s="47"/>
      <c r="B11" s="47"/>
      <c r="C11" s="47"/>
      <c r="D11" s="47"/>
      <c r="E11" s="47"/>
      <c r="F11" s="47"/>
      <c r="G11" s="47"/>
      <c r="H11" s="11"/>
    </row>
    <row r="12" spans="1:11" ht="13.15" customHeight="1" x14ac:dyDescent="0.2">
      <c r="A12" s="47"/>
      <c r="B12" s="47"/>
      <c r="C12" s="47"/>
      <c r="D12" s="47"/>
      <c r="E12" s="47"/>
      <c r="F12" s="47"/>
      <c r="G12" s="47"/>
      <c r="H12" s="11"/>
    </row>
    <row r="13" spans="1:11" ht="4.1500000000000004" customHeight="1" x14ac:dyDescent="0.2">
      <c r="A13" s="47"/>
      <c r="B13" s="47"/>
      <c r="C13" s="47"/>
      <c r="D13" s="47"/>
      <c r="E13" s="47"/>
      <c r="F13" s="47"/>
      <c r="G13" s="47"/>
      <c r="H13" s="13"/>
    </row>
    <row r="14" spans="1:11" ht="26.45" customHeight="1" x14ac:dyDescent="0.25">
      <c r="A14" s="30"/>
      <c r="B14" s="30"/>
      <c r="C14" s="14"/>
      <c r="D14" s="14"/>
      <c r="E14" s="46" t="s">
        <v>6</v>
      </c>
      <c r="F14" s="46"/>
      <c r="G14" s="46"/>
      <c r="H14" s="10"/>
      <c r="I14" s="10"/>
    </row>
    <row r="15" spans="1:11" ht="42.75" customHeight="1" x14ac:dyDescent="0.2">
      <c r="A15" s="44" t="s">
        <v>1</v>
      </c>
      <c r="B15" s="50" t="s">
        <v>2</v>
      </c>
      <c r="C15" s="16" t="s">
        <v>3</v>
      </c>
      <c r="D15" s="52" t="s">
        <v>35</v>
      </c>
      <c r="E15" s="52" t="s">
        <v>36</v>
      </c>
      <c r="F15" s="52" t="s">
        <v>37</v>
      </c>
      <c r="G15" s="44" t="s">
        <v>38</v>
      </c>
    </row>
    <row r="16" spans="1:11" ht="116.25" customHeight="1" x14ac:dyDescent="0.2">
      <c r="A16" s="45"/>
      <c r="B16" s="51"/>
      <c r="C16" s="16"/>
      <c r="D16" s="52"/>
      <c r="E16" s="52"/>
      <c r="F16" s="52"/>
      <c r="G16" s="45"/>
    </row>
    <row r="17" spans="1:7" ht="16.5" customHeight="1" x14ac:dyDescent="0.2">
      <c r="A17" s="15"/>
      <c r="B17" s="19" t="s">
        <v>7</v>
      </c>
      <c r="C17" s="19"/>
      <c r="D17" s="20">
        <v>2</v>
      </c>
      <c r="E17" s="20">
        <v>3</v>
      </c>
      <c r="F17" s="20">
        <v>4</v>
      </c>
      <c r="G17" s="39">
        <v>5</v>
      </c>
    </row>
    <row r="18" spans="1:7" ht="94.5" x14ac:dyDescent="0.2">
      <c r="A18" s="21">
        <v>1</v>
      </c>
      <c r="B18" s="27" t="s">
        <v>10</v>
      </c>
      <c r="C18" s="26"/>
      <c r="D18" s="37">
        <v>267.2</v>
      </c>
      <c r="E18" s="36">
        <v>267.2</v>
      </c>
      <c r="F18" s="36">
        <v>267.2</v>
      </c>
      <c r="G18" s="43">
        <f>F18/E18*100</f>
        <v>100</v>
      </c>
    </row>
    <row r="19" spans="1:7" ht="110.25" x14ac:dyDescent="0.2">
      <c r="A19" s="21">
        <v>2</v>
      </c>
      <c r="B19" s="31" t="s">
        <v>9</v>
      </c>
      <c r="C19" s="28">
        <v>212800</v>
      </c>
      <c r="D19" s="38">
        <v>18960.8</v>
      </c>
      <c r="E19" s="35">
        <v>18960.8</v>
      </c>
      <c r="F19" s="35">
        <v>18960.8</v>
      </c>
      <c r="G19" s="43">
        <f t="shared" ref="G19:G44" si="0">F19/E19*100</f>
        <v>100</v>
      </c>
    </row>
    <row r="20" spans="1:7" ht="110.25" x14ac:dyDescent="0.2">
      <c r="A20" s="21">
        <v>3</v>
      </c>
      <c r="B20" s="31" t="s">
        <v>28</v>
      </c>
      <c r="C20" s="28"/>
      <c r="D20" s="38">
        <f>19661.7+5206</f>
        <v>24867.7</v>
      </c>
      <c r="E20" s="35">
        <v>24867.7</v>
      </c>
      <c r="F20" s="35">
        <v>24556.3</v>
      </c>
      <c r="G20" s="43">
        <f t="shared" si="0"/>
        <v>98.747773215858317</v>
      </c>
    </row>
    <row r="21" spans="1:7" ht="173.25" x14ac:dyDescent="0.2">
      <c r="A21" s="21">
        <v>4</v>
      </c>
      <c r="B21" s="31" t="s">
        <v>11</v>
      </c>
      <c r="C21" s="28"/>
      <c r="D21" s="38">
        <v>5065.3999999999996</v>
      </c>
      <c r="E21" s="35">
        <v>5065.3999999999996</v>
      </c>
      <c r="F21" s="35">
        <v>5065.3999999999996</v>
      </c>
      <c r="G21" s="43">
        <f t="shared" si="0"/>
        <v>100</v>
      </c>
    </row>
    <row r="22" spans="1:7" ht="94.5" x14ac:dyDescent="0.2">
      <c r="A22" s="21">
        <v>5</v>
      </c>
      <c r="B22" s="31" t="s">
        <v>12</v>
      </c>
      <c r="C22" s="28"/>
      <c r="D22" s="38">
        <v>21657.8</v>
      </c>
      <c r="E22" s="35">
        <v>21657.8</v>
      </c>
      <c r="F22" s="35">
        <v>21657.8</v>
      </c>
      <c r="G22" s="43">
        <f t="shared" si="0"/>
        <v>100</v>
      </c>
    </row>
    <row r="23" spans="1:7" ht="126" x14ac:dyDescent="0.2">
      <c r="A23" s="21">
        <v>6</v>
      </c>
      <c r="B23" s="31" t="s">
        <v>13</v>
      </c>
      <c r="C23" s="28"/>
      <c r="D23" s="38">
        <v>593.1</v>
      </c>
      <c r="E23" s="35">
        <v>593.1</v>
      </c>
      <c r="F23" s="35">
        <v>593.1</v>
      </c>
      <c r="G23" s="43">
        <f t="shared" si="0"/>
        <v>100</v>
      </c>
    </row>
    <row r="24" spans="1:7" ht="110.25" x14ac:dyDescent="0.2">
      <c r="A24" s="21">
        <v>7</v>
      </c>
      <c r="B24" s="31" t="s">
        <v>14</v>
      </c>
      <c r="C24" s="28"/>
      <c r="D24" s="38">
        <v>106.7</v>
      </c>
      <c r="E24" s="35">
        <v>106.7</v>
      </c>
      <c r="F24" s="35">
        <v>106.7</v>
      </c>
      <c r="G24" s="43">
        <f t="shared" si="0"/>
        <v>100</v>
      </c>
    </row>
    <row r="25" spans="1:7" ht="126" x14ac:dyDescent="0.2">
      <c r="A25" s="40">
        <v>8</v>
      </c>
      <c r="B25" s="41" t="s">
        <v>31</v>
      </c>
      <c r="C25" s="42"/>
      <c r="D25" s="35">
        <v>229.9</v>
      </c>
      <c r="E25" s="35">
        <v>229.9</v>
      </c>
      <c r="F25" s="35">
        <v>229.9</v>
      </c>
      <c r="G25" s="43">
        <f t="shared" si="0"/>
        <v>100</v>
      </c>
    </row>
    <row r="26" spans="1:7" ht="157.5" x14ac:dyDescent="0.2">
      <c r="A26" s="21">
        <v>9</v>
      </c>
      <c r="B26" s="31" t="s">
        <v>15</v>
      </c>
      <c r="C26" s="28"/>
      <c r="D26" s="38">
        <v>199999.3</v>
      </c>
      <c r="E26" s="35">
        <v>199999.3</v>
      </c>
      <c r="F26" s="35">
        <v>199999.3</v>
      </c>
      <c r="G26" s="43">
        <f t="shared" si="0"/>
        <v>100</v>
      </c>
    </row>
    <row r="27" spans="1:7" ht="78.75" x14ac:dyDescent="0.2">
      <c r="A27" s="21">
        <v>10</v>
      </c>
      <c r="B27" s="31" t="s">
        <v>16</v>
      </c>
      <c r="C27" s="28"/>
      <c r="D27" s="38">
        <v>24.4</v>
      </c>
      <c r="E27" s="35">
        <v>24.4</v>
      </c>
      <c r="F27" s="35">
        <v>24.4</v>
      </c>
      <c r="G27" s="43">
        <f t="shared" si="0"/>
        <v>100</v>
      </c>
    </row>
    <row r="28" spans="1:7" ht="126" x14ac:dyDescent="0.2">
      <c r="A28" s="21">
        <v>11</v>
      </c>
      <c r="B28" s="31" t="s">
        <v>17</v>
      </c>
      <c r="C28" s="28"/>
      <c r="D28" s="38">
        <v>4060.7</v>
      </c>
      <c r="E28" s="35">
        <v>4060.7</v>
      </c>
      <c r="F28" s="35">
        <v>4060.7</v>
      </c>
      <c r="G28" s="43">
        <f t="shared" si="0"/>
        <v>100</v>
      </c>
    </row>
    <row r="29" spans="1:7" ht="94.5" x14ac:dyDescent="0.2">
      <c r="A29" s="21">
        <v>12</v>
      </c>
      <c r="B29" s="31" t="s">
        <v>18</v>
      </c>
      <c r="C29" s="28"/>
      <c r="D29" s="38">
        <v>1309.5999999999999</v>
      </c>
      <c r="E29" s="35">
        <v>1309.5999999999999</v>
      </c>
      <c r="F29" s="35">
        <v>0</v>
      </c>
      <c r="G29" s="43">
        <f t="shared" si="0"/>
        <v>0</v>
      </c>
    </row>
    <row r="30" spans="1:7" ht="110.25" x14ac:dyDescent="0.2">
      <c r="A30" s="21">
        <v>13</v>
      </c>
      <c r="B30" s="31" t="s">
        <v>19</v>
      </c>
      <c r="C30" s="28"/>
      <c r="D30" s="38">
        <v>8303.9</v>
      </c>
      <c r="E30" s="35">
        <v>8303.9</v>
      </c>
      <c r="F30" s="35">
        <v>8303.9</v>
      </c>
      <c r="G30" s="43">
        <f t="shared" si="0"/>
        <v>100</v>
      </c>
    </row>
    <row r="31" spans="1:7" ht="141.75" x14ac:dyDescent="0.2">
      <c r="A31" s="21">
        <v>14</v>
      </c>
      <c r="B31" s="31" t="s">
        <v>20</v>
      </c>
      <c r="C31" s="28"/>
      <c r="D31" s="38">
        <v>3150.6</v>
      </c>
      <c r="E31" s="35">
        <v>3150.6</v>
      </c>
      <c r="F31" s="35">
        <v>3150.6</v>
      </c>
      <c r="G31" s="43">
        <f t="shared" si="0"/>
        <v>100</v>
      </c>
    </row>
    <row r="32" spans="1:7" ht="173.25" x14ac:dyDescent="0.2">
      <c r="A32" s="21">
        <v>15</v>
      </c>
      <c r="B32" s="31" t="s">
        <v>23</v>
      </c>
      <c r="C32" s="28"/>
      <c r="D32" s="38">
        <v>2286.6</v>
      </c>
      <c r="E32" s="35">
        <v>2286.6</v>
      </c>
      <c r="F32" s="35">
        <v>2268.5</v>
      </c>
      <c r="G32" s="43">
        <f t="shared" si="0"/>
        <v>99.208431732703588</v>
      </c>
    </row>
    <row r="33" spans="1:8" ht="283.5" x14ac:dyDescent="0.2">
      <c r="A33" s="21">
        <v>16</v>
      </c>
      <c r="B33" s="31" t="s">
        <v>21</v>
      </c>
      <c r="C33" s="28"/>
      <c r="D33" s="38">
        <v>7000</v>
      </c>
      <c r="E33" s="35">
        <v>7000</v>
      </c>
      <c r="F33" s="35">
        <v>7000</v>
      </c>
      <c r="G33" s="43">
        <f t="shared" si="0"/>
        <v>100</v>
      </c>
    </row>
    <row r="34" spans="1:8" ht="135" x14ac:dyDescent="0.2">
      <c r="A34" s="21">
        <v>17</v>
      </c>
      <c r="B34" s="33" t="s">
        <v>22</v>
      </c>
      <c r="C34" s="28"/>
      <c r="D34" s="38">
        <v>41600</v>
      </c>
      <c r="E34" s="35">
        <v>41600</v>
      </c>
      <c r="F34" s="35">
        <v>0</v>
      </c>
      <c r="G34" s="43">
        <f t="shared" si="0"/>
        <v>0</v>
      </c>
    </row>
    <row r="35" spans="1:8" ht="105" x14ac:dyDescent="0.2">
      <c r="A35" s="21">
        <v>18</v>
      </c>
      <c r="B35" s="34" t="s">
        <v>24</v>
      </c>
      <c r="C35" s="28"/>
      <c r="D35" s="38">
        <v>500.4</v>
      </c>
      <c r="E35" s="35">
        <v>500.4</v>
      </c>
      <c r="F35" s="35">
        <v>500.4</v>
      </c>
      <c r="G35" s="43">
        <f t="shared" si="0"/>
        <v>100</v>
      </c>
    </row>
    <row r="36" spans="1:8" ht="150" x14ac:dyDescent="0.2">
      <c r="A36" s="21">
        <v>19</v>
      </c>
      <c r="B36" s="33" t="s">
        <v>25</v>
      </c>
      <c r="C36" s="28"/>
      <c r="D36" s="38">
        <v>1127.8</v>
      </c>
      <c r="E36" s="35">
        <v>1127.8</v>
      </c>
      <c r="F36" s="35">
        <v>1127.8</v>
      </c>
      <c r="G36" s="43">
        <f t="shared" si="0"/>
        <v>100</v>
      </c>
    </row>
    <row r="37" spans="1:8" ht="90" x14ac:dyDescent="0.2">
      <c r="A37" s="21">
        <v>20</v>
      </c>
      <c r="B37" s="34" t="s">
        <v>27</v>
      </c>
      <c r="C37" s="28"/>
      <c r="D37" s="38">
        <v>500</v>
      </c>
      <c r="E37" s="35">
        <v>500</v>
      </c>
      <c r="F37" s="35">
        <v>500</v>
      </c>
      <c r="G37" s="43">
        <f t="shared" si="0"/>
        <v>100</v>
      </c>
    </row>
    <row r="38" spans="1:8" ht="165" x14ac:dyDescent="0.2">
      <c r="A38" s="21">
        <v>21</v>
      </c>
      <c r="B38" s="34" t="s">
        <v>26</v>
      </c>
      <c r="C38" s="28"/>
      <c r="D38" s="38">
        <v>16.7</v>
      </c>
      <c r="E38" s="35">
        <v>16.7</v>
      </c>
      <c r="F38" s="35">
        <v>16.7</v>
      </c>
      <c r="G38" s="43">
        <f t="shared" si="0"/>
        <v>100</v>
      </c>
    </row>
    <row r="39" spans="1:8" ht="210" x14ac:dyDescent="0.2">
      <c r="A39" s="21">
        <v>22</v>
      </c>
      <c r="B39" s="34" t="s">
        <v>33</v>
      </c>
      <c r="C39" s="28"/>
      <c r="D39" s="38">
        <v>2018.6</v>
      </c>
      <c r="E39" s="35">
        <v>2018.6</v>
      </c>
      <c r="F39" s="35">
        <v>2018.6</v>
      </c>
      <c r="G39" s="43">
        <f t="shared" si="0"/>
        <v>100</v>
      </c>
    </row>
    <row r="40" spans="1:8" ht="225" x14ac:dyDescent="0.2">
      <c r="A40" s="21">
        <v>23</v>
      </c>
      <c r="B40" s="34" t="s">
        <v>32</v>
      </c>
      <c r="C40" s="28"/>
      <c r="D40" s="38">
        <v>96877.6</v>
      </c>
      <c r="E40" s="35">
        <v>96877.6</v>
      </c>
      <c r="F40" s="35">
        <v>96877.6</v>
      </c>
      <c r="G40" s="43">
        <f t="shared" si="0"/>
        <v>100</v>
      </c>
    </row>
    <row r="41" spans="1:8" ht="90" x14ac:dyDescent="0.2">
      <c r="A41" s="21">
        <v>24</v>
      </c>
      <c r="B41" s="34" t="s">
        <v>29</v>
      </c>
      <c r="C41" s="28"/>
      <c r="D41" s="38">
        <v>86.5</v>
      </c>
      <c r="E41" s="35">
        <v>86.5</v>
      </c>
      <c r="F41" s="35">
        <v>86.5</v>
      </c>
      <c r="G41" s="43">
        <f t="shared" si="0"/>
        <v>100</v>
      </c>
    </row>
    <row r="42" spans="1:8" ht="105" x14ac:dyDescent="0.2">
      <c r="A42" s="21">
        <v>25</v>
      </c>
      <c r="B42" s="34" t="s">
        <v>30</v>
      </c>
      <c r="C42" s="28"/>
      <c r="D42" s="38">
        <v>448.5</v>
      </c>
      <c r="E42" s="35">
        <v>448.5</v>
      </c>
      <c r="F42" s="35">
        <v>448.5</v>
      </c>
      <c r="G42" s="43">
        <f t="shared" si="0"/>
        <v>100</v>
      </c>
    </row>
    <row r="43" spans="1:8" ht="165" x14ac:dyDescent="0.2">
      <c r="A43" s="21">
        <v>26</v>
      </c>
      <c r="B43" s="34" t="s">
        <v>34</v>
      </c>
      <c r="C43" s="28"/>
      <c r="D43" s="38">
        <v>1058.4000000000001</v>
      </c>
      <c r="E43" s="35">
        <v>1058.4000000000001</v>
      </c>
      <c r="F43" s="35">
        <v>1058.4000000000001</v>
      </c>
      <c r="G43" s="43">
        <f t="shared" si="0"/>
        <v>100</v>
      </c>
    </row>
    <row r="44" spans="1:8" ht="15.75" x14ac:dyDescent="0.25">
      <c r="A44" s="29" t="s">
        <v>8</v>
      </c>
      <c r="B44" s="17"/>
      <c r="C44" s="22"/>
      <c r="D44" s="37">
        <f>SUM(D18:D43)</f>
        <v>442118.19999999995</v>
      </c>
      <c r="E44" s="37">
        <f t="shared" ref="E44:F44" si="1">SUM(E18:E43)</f>
        <v>442118.19999999995</v>
      </c>
      <c r="F44" s="37">
        <f t="shared" si="1"/>
        <v>398879.10000000009</v>
      </c>
      <c r="G44" s="43">
        <f t="shared" si="0"/>
        <v>90.220013561984132</v>
      </c>
      <c r="H44" s="18"/>
    </row>
    <row r="45" spans="1:8" ht="35.65" customHeight="1" x14ac:dyDescent="0.25">
      <c r="B45" s="23"/>
      <c r="C45" s="24"/>
      <c r="D45" s="25"/>
      <c r="E45" s="25"/>
      <c r="F45" s="3"/>
    </row>
    <row r="46" spans="1:8" ht="35.65" customHeight="1" x14ac:dyDescent="0.2">
      <c r="B46" s="3"/>
      <c r="C46" s="3"/>
      <c r="D46" s="3"/>
      <c r="E46" s="3"/>
      <c r="F46" s="3"/>
    </row>
    <row r="47" spans="1:8" x14ac:dyDescent="0.2">
      <c r="B47" s="3"/>
      <c r="C47" s="3"/>
      <c r="D47" s="3"/>
      <c r="E47" s="3"/>
      <c r="F47" s="3"/>
    </row>
  </sheetData>
  <mergeCells count="12">
    <mergeCell ref="G15:G16"/>
    <mergeCell ref="E14:G14"/>
    <mergeCell ref="A10:G13"/>
    <mergeCell ref="D5:G5"/>
    <mergeCell ref="D6:G6"/>
    <mergeCell ref="D7:G7"/>
    <mergeCell ref="D8:G8"/>
    <mergeCell ref="A15:A16"/>
    <mergeCell ref="B15:B16"/>
    <mergeCell ref="D15:D16"/>
    <mergeCell ref="E15:E16"/>
    <mergeCell ref="F15:F16"/>
  </mergeCells>
  <pageMargins left="0.70866141732283472" right="0.70866141732283472" top="0.78740157480314965" bottom="0.78740157480314965" header="0.31496062992125984" footer="0.31496062992125984"/>
  <pageSetup paperSize="9" scale="82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dc:description>POI HSSF rep:2.34.0.119</dc:description>
  <cp:lastModifiedBy>user</cp:lastModifiedBy>
  <cp:lastPrinted>2020-05-07T04:26:26Z</cp:lastPrinted>
  <dcterms:created xsi:type="dcterms:W3CDTF">2014-11-08T06:34:06Z</dcterms:created>
  <dcterms:modified xsi:type="dcterms:W3CDTF">2020-06-10T07:26:56Z</dcterms:modified>
</cp:coreProperties>
</file>